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67E3410A-A3F4-4B7A-AEA3-2FB50A21D975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I11" i="1" s="1"/>
  <c r="I10" i="1"/>
  <c r="I14" i="1"/>
  <c r="I12" i="1"/>
  <c r="I9" i="1" l="1"/>
  <c r="C16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<sst xmlns="http://schemas.openxmlformats.org/spreadsheetml/2006/main" count="66" uniqueCount="34">
  <si>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</si>
  <si>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</si>
  <si>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</si>
  <si>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</si>
  <si>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</si>
  <si>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</si>
  <si>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</si>
  <si>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</si>
  <si>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</si>
  <si>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</si>
  <si>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</si>
  <si>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</si>
  <si>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</si>
  <si>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</si>
  <si>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</si>
  <si>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</si>
  <si>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</si>
  <si>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</si>
  <si>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</si>
  <si>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</si>
  <si>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</si>
  <si>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</si>
  <si>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</si>
  <si>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</si>
  <si>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 </t>
  </si>
  <si>
    <t>PRECIO DEL KM</t>
  </si>
  <si>
    <t>LICT/99/029/2024/0263</t>
  </si>
  <si>
    <t>TRAYECTOS INTERURBANOS (MÁS DE 10 KM)</t>
  </si>
  <si>
    <t xml:space="preserve">Contratación del servicio de transporte de pacientes en ambulancia de los centros asistenciales de FREMAP, Mutua Colaboradora con la Seguridad Social Nº61, en Almería. </t>
  </si>
  <si>
    <t>AMBULANCIA INDIVIDUAL NO ASISTENCIAL (A1)</t>
  </si>
  <si>
    <t>ACTIVACIÓN</t>
  </si>
  <si>
    <t>HORA DE ESPERA</t>
  </si>
  <si>
    <t>COSTE DE ACTIVACIÓN DEL 2ºTÉCNICO</t>
  </si>
  <si>
    <t>TRAYECTOS URBANOS (INFERIORES A 10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</si>
</sst>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0" fontId="18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4" fontId="11" fillId="0" borderId="0" xfId="0" applyNumberFormat="1" applyFont="1" applyAlignment="1" applyProtection="1">
      <alignment vertical="center"/>
    </xf>
    <xf numFmtId="0" fontId="13" fillId="0" borderId="1" xfId="0" applyFont="1" applyBorder="1" applyAlignment="1" applyProtection="1">
      <alignment horizontal="center" wrapText="1"/>
    </xf>
    <xf numFmtId="1" fontId="14" fillId="0" borderId="1" xfId="0" applyNumberFormat="1" applyFont="1" applyBorder="1" applyAlignment="1" applyProtection="1">
      <alignment vertical="center"/>
    </xf>
    <xf numFmtId="0" fontId="0" fillId="0" borderId="0" xfId="0" applyAlignment="1">
      <alignment vertical="center"/>
    </xf>
    <xf numFmtId="2" fontId="14" fillId="0" borderId="1" xfId="0" applyNumberFormat="1" applyFont="1" applyBorder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 vertical="center"/>
    </xf>
    <xf numFmtId="1" fontId="14" fillId="0" borderId="3" xfId="0" applyNumberFormat="1" applyFont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topLeftCell="A7" zoomScale="71" zoomScaleNormal="70" workbookViewId="0">
      <selection activeCell="G14" sqref="G14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45.9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71" t="s">
        <v>10</v>
      </c>
      <c r="B1" s="71"/>
      <c r="C1" s="71"/>
      <c r="D1" s="71"/>
      <c r="E1" s="71"/>
      <c r="F1" s="71"/>
      <c r="G1" s="71"/>
      <c r="H1" s="71"/>
      <c r="I1" s="71"/>
      <c r="J1" s="35"/>
    </row>
    <row r="2" spans="1:14" ht="102.5" customHeight="1" x14ac:dyDescent="0.35">
      <c r="A2" s="77" t="s">
        <v>28</v>
      </c>
      <c r="B2" s="77"/>
      <c r="C2" s="77"/>
      <c r="D2" s="77"/>
      <c r="E2" s="77"/>
      <c r="F2" s="77"/>
      <c r="G2" s="77"/>
      <c r="H2" s="77"/>
      <c r="I2" s="77"/>
      <c r="J2" s="35"/>
    </row>
    <row r="3" spans="1:14" ht="33.65" customHeight="1" x14ac:dyDescent="0.35">
      <c r="A3" s="76" t="s">
        <v>26</v>
      </c>
      <c r="B3" s="76"/>
      <c r="C3" s="76"/>
      <c r="D3" s="76"/>
      <c r="E3" s="76"/>
      <c r="F3" s="76"/>
      <c r="G3" s="76"/>
      <c r="H3" s="76"/>
      <c r="I3" s="76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5" t="s">
        <v>0</v>
      </c>
      <c r="B5" s="75"/>
      <c r="C5" s="75"/>
      <c r="D5" s="75"/>
      <c r="E5" s="75"/>
      <c r="F5" s="75"/>
      <c r="G5" s="75"/>
      <c r="H5" s="75"/>
      <c r="I5" s="75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72" t="s">
        <v>1</v>
      </c>
      <c r="B7" s="73"/>
      <c r="C7" s="73"/>
      <c r="D7" s="74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38" customHeight="1" x14ac:dyDescent="0.35">
      <c r="A9" s="67" t="s">
        <v>29</v>
      </c>
      <c r="B9" s="68" t="s">
        <v>22</v>
      </c>
      <c r="C9" s="60" t="s">
        <v>33</v>
      </c>
      <c r="D9" s="61" t="s">
        <v>30</v>
      </c>
      <c r="E9" s="55">
        <v>20</v>
      </c>
      <c r="F9" s="53"/>
      <c r="G9" s="58">
        <v>60</v>
      </c>
      <c r="H9" s="54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67"/>
      <c r="B10" s="68"/>
      <c r="C10" s="67" t="s">
        <v>27</v>
      </c>
      <c r="D10" s="61" t="s">
        <v>30</v>
      </c>
      <c r="E10" s="56">
        <v>90</v>
      </c>
      <c r="F10" s="57"/>
      <c r="G10" s="58">
        <v>60</v>
      </c>
      <c r="H10" s="54"/>
      <c r="I10" s="46" t="str">
        <f>+IF(H10&lt;=0,"Precio no válido",IF(H10&gt;G10,"Precio no válido",ROUND(E10*H10,2)))</f>
        <v>Precio no válido</v>
      </c>
      <c r="J10"/>
    </row>
    <row r="11" spans="1:14" s="32" customFormat="1" ht="27.5" customHeight="1" x14ac:dyDescent="0.35">
      <c r="A11" s="67"/>
      <c r="B11" s="68"/>
      <c r="C11" s="67"/>
      <c r="D11" s="61" t="s">
        <v>25</v>
      </c>
      <c r="E11" s="64"/>
      <c r="F11" s="66">
        <f>22000-16</f>
        <v>21984</v>
      </c>
      <c r="G11" s="58">
        <v>1.25</v>
      </c>
      <c r="H11" s="54"/>
      <c r="I11" s="46" t="str">
        <f>+IF(H11&lt;=0,"Precio no válido",IF(H11&gt;G11,"Precio no válido",ROUND(F11*H11,2)))</f>
        <v>Precio no válido</v>
      </c>
      <c r="J11"/>
      <c r="K11"/>
      <c r="L11"/>
      <c r="M11"/>
      <c r="N11"/>
    </row>
    <row r="12" spans="1:14" ht="25" customHeight="1" x14ac:dyDescent="0.35">
      <c r="A12" s="67"/>
      <c r="B12" s="68"/>
      <c r="C12" s="67"/>
      <c r="D12" s="61" t="s">
        <v>31</v>
      </c>
      <c r="E12" s="69">
        <v>60</v>
      </c>
      <c r="F12" s="70"/>
      <c r="G12" s="58">
        <v>35</v>
      </c>
      <c r="H12" s="54"/>
      <c r="I12" s="46" t="str">
        <f>+IF(H12&lt;=0,"Precio no válido",IF(H12&gt;G12,"Precio no válido",ROUND(E12*H12,2)))</f>
        <v>Precio no válido</v>
      </c>
      <c r="J12"/>
    </row>
    <row r="13" spans="1:14" ht="18.5" customHeight="1" x14ac:dyDescent="0.35">
      <c r="B13"/>
      <c r="C13"/>
      <c r="D13"/>
      <c r="E13" s="65"/>
      <c r="F13" s="65"/>
      <c r="J13"/>
    </row>
    <row r="14" spans="1:14" s="32" customFormat="1" ht="31" x14ac:dyDescent="0.35">
      <c r="A14" s="47"/>
      <c r="B14" s="62"/>
      <c r="C14" s="62"/>
      <c r="D14" s="63" t="s">
        <v>32</v>
      </c>
      <c r="E14" s="69">
        <v>47</v>
      </c>
      <c r="F14" s="70"/>
      <c r="G14" s="58">
        <v>60</v>
      </c>
      <c r="H14" s="54"/>
      <c r="I14" s="46" t="str">
        <f>+IF(H14&lt;=0,"Precio no válido",IF(H14&gt;G14,"Precio no válido",ROUND(E14*H14,2)))</f>
        <v>Precio no válido</v>
      </c>
      <c r="J14"/>
      <c r="K14"/>
      <c r="L14"/>
      <c r="M14"/>
      <c r="N14"/>
    </row>
    <row r="15" spans="1:14" s="32" customFormat="1" ht="61.5" x14ac:dyDescent="1.35">
      <c r="A15" s="45"/>
      <c r="E15" s="59"/>
      <c r="F15" s="51"/>
      <c r="G15" s="38"/>
      <c r="H15" s="38"/>
      <c r="I15" s="38"/>
      <c r="J15"/>
      <c r="K15"/>
      <c r="L15"/>
      <c r="M15"/>
      <c r="N15"/>
    </row>
    <row r="16" spans="1:14" s="32" customFormat="1" ht="99" customHeight="1" x14ac:dyDescent="0.35">
      <c r="A16" s="38"/>
      <c r="B16" s="48" t="s">
        <v>8</v>
      </c>
      <c r="C16" s="49" t="str">
        <f>+IF(COUNTIF(I9:I14,"Precio no válido"),"Precio no válido",IF(SUM(I9:I14)&lt;=0,"Precio no válido",SUM(I9:I14))*2)</f>
        <v>Precio no válido</v>
      </c>
      <c r="D16" s="50" t="s">
        <v>3</v>
      </c>
      <c r="E16" s="38"/>
      <c r="F16" s="38"/>
      <c r="G16" s="38"/>
      <c r="H16" s="38"/>
      <c r="I16" s="38" t="s">
        <v>24</v>
      </c>
      <c r="J16"/>
    </row>
    <row r="17" spans="1:9" s="32" customFormat="1" ht="93" customHeight="1" x14ac:dyDescent="0.35">
      <c r="A17" s="38"/>
      <c r="E17" s="38"/>
      <c r="F17" s="38"/>
      <c r="G17" s="38"/>
      <c r="H17" s="38"/>
      <c r="I17" s="38"/>
    </row>
    <row r="21" spans="1:9" ht="19.5" x14ac:dyDescent="0.45">
      <c r="D21" s="52"/>
    </row>
  </sheetData>
  <sheetProtection algorithmName="SHA-512" hashValue="gotjtZt8e7h9dYnhVlUuxoXMaF1RKYwjycs5cdbKc8XenhCm1krd3Isg4Q6cDB3U7PSIiGYbScGA0kay+E635g==" saltValue="EMyEq7rki9JzZ+42OVJKlQ==" spinCount="100000" sheet="1" objects="1" scenarios="1"/>
  <mergeCells count="10">
    <mergeCell ref="A1:I1"/>
    <mergeCell ref="A7:D7"/>
    <mergeCell ref="A5:I5"/>
    <mergeCell ref="A3:I3"/>
    <mergeCell ref="A2:I2"/>
    <mergeCell ref="C10:C12"/>
    <mergeCell ref="B9:B12"/>
    <mergeCell ref="A9:A12"/>
    <mergeCell ref="E12:F12"/>
    <mergeCell ref="E14:F14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2 H14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5">
      <c r="A2" s="80" t="s">
        <v>15</v>
      </c>
      <c r="B2" s="80"/>
      <c r="C2" s="80"/>
      <c r="D2" s="80"/>
      <c r="E2" s="80"/>
      <c r="F2" s="80"/>
      <c r="G2" s="9"/>
    </row>
    <row r="3" spans="1:12" ht="33.5" x14ac:dyDescent="0.35">
      <c r="A3" s="81" t="s">
        <v>16</v>
      </c>
      <c r="B3" s="81"/>
      <c r="C3" s="81"/>
      <c r="D3" s="81"/>
      <c r="E3" s="81"/>
      <c r="F3" s="81"/>
      <c r="G3" s="8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5" t="s">
        <v>0</v>
      </c>
      <c r="B5" s="75"/>
      <c r="C5" s="75"/>
      <c r="D5" s="75"/>
      <c r="E5" s="75"/>
      <c r="F5" s="75"/>
      <c r="G5" s="75"/>
    </row>
    <row r="7" spans="1:12" ht="75" customHeight="1" x14ac:dyDescent="0.35">
      <c r="A7" s="82" t="s">
        <v>1</v>
      </c>
      <c r="B7" s="83"/>
      <c r="C7" s="84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8" t="s">
        <v>21</v>
      </c>
      <c r="B9" s="78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8"/>
      <c r="B10" s="78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8" t="s">
        <v>11</v>
      </c>
      <c r="B11" s="78"/>
      <c r="C11" s="78"/>
      <c r="D11" s="79">
        <v>10</v>
      </c>
      <c r="E11" s="79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2026-04-07T08:08:21Z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